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FDLT\CONTRATOS NUEVOS\SAMANTA DIAZ\3. CONTRATO\"/>
    </mc:Choice>
  </mc:AlternateContent>
  <xr:revisionPtr revIDLastSave="0" documentId="8_{D745AF1E-9D1C-409E-8AF1-F76D95B0406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Sheet1!$A$1:$I$44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5" i="1" l="1"/>
  <c r="G24" i="1"/>
  <c r="G23" i="1"/>
  <c r="G27" i="1" s="1"/>
  <c r="H27" i="1"/>
  <c r="H28" i="1" s="1"/>
  <c r="H30" i="1" s="1"/>
  <c r="G26" i="1" l="1"/>
  <c r="G28" i="1"/>
  <c r="E30" i="1" s="1"/>
  <c r="F30" i="1" l="1"/>
  <c r="G3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Johana Andrea Muñoz Bedoya</author>
  </authors>
  <commentList>
    <comment ref="B16" authorId="0" shapeId="0" xr:uid="{00000000-0006-0000-0000-000001000000}">
      <text>
        <r>
          <rPr>
            <b/>
            <sz val="10"/>
            <color rgb="FF000000"/>
            <rFont val="Tahoma"/>
            <family val="2"/>
          </rPr>
          <t>Johana Andrea Muñoz Bedoya:</t>
        </r>
        <r>
          <rPr>
            <sz val="10"/>
            <color rgb="FF000000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<sst xmlns="http://schemas.openxmlformats.org/spreadsheetml/2006/main" count="58" uniqueCount="54">
  <si>
    <t>CERTIFICADO DE IDONEIDAD CONTRATO DE PRESTACIÓN DE SERVICIOS PROFESIONALES Y/O APOYO A LA GESTIÓN</t>
  </si>
  <si>
    <t>Código: GCO-GCI-F028
Versión: 04
Vigencia: 26 de julio de 2024 
Caso HOLA: 64148</t>
  </si>
  <si>
    <t>De acuerdo con lo establecido en el literal h) del numeral 4 del artículo 2 de la Ley 1150 de 2007 y el artículo 2.2.1.2.1.4.9 del Decreto 1082 de 2015, estos servicios se podrán contratar directamente con la persona que esté en capacidad de ejecutar el objeto de la contratación y que haya demostrado la idoneidad o la experiencia directamente relacionadas con las actividades a desarrollar.</t>
  </si>
  <si>
    <t>De conformidad con los requisitos señalados en los criterios para seleccionar al contratista del documento de estudios previos, se realiza la siguiente verificación:</t>
  </si>
  <si>
    <t>Nombre completo del
futuro contratista:</t>
  </si>
  <si>
    <t>Documento de
identificación No.:</t>
  </si>
  <si>
    <t>Titulo bachiller, técnico, tecnólogo, profesional y/o número de semestres aprobados</t>
  </si>
  <si>
    <t>BACHILLER</t>
  </si>
  <si>
    <t xml:space="preserve">Terminación de materias </t>
  </si>
  <si>
    <t>SI</t>
  </si>
  <si>
    <t>Fecha de grado:</t>
  </si>
  <si>
    <t>27 DE NOVIEMBRE DE 2014</t>
  </si>
  <si>
    <t>Número Tarjeta y/o Matrícula Profesional :</t>
  </si>
  <si>
    <t>N/A</t>
  </si>
  <si>
    <t>Fecha expedición Tarjeta y/o Matrícula Profesional:</t>
  </si>
  <si>
    <t>Título en modalidad
posgrado (especialización, maestría y/o doctorado):</t>
  </si>
  <si>
    <t>NO APLICA</t>
  </si>
  <si>
    <t>Objeto del contrato</t>
  </si>
  <si>
    <t>PRESTAR SUS SERVICIOS DE APOYO ASISTENCIAL REALIZANDO ACTIVIDADES COMO GESTORES AMBIENTALES EN LA LOCALIDAD DE TUNJUELITO.</t>
  </si>
  <si>
    <t>Perfil requerido</t>
  </si>
  <si>
    <t>Experiencia requerida</t>
  </si>
  <si>
    <t>EXPERIENCIA PROFESIONAL Y/O DE APOYO A LA GESTIÓN</t>
  </si>
  <si>
    <t>ENTIDAD Y/O CONTRATANTE</t>
  </si>
  <si>
    <t>CARGO DESEMPEÑADO O NÚMERO DEL CONTRATO</t>
  </si>
  <si>
    <t>FECHA DE INGRESO
(DD-MM-AA)</t>
  </si>
  <si>
    <t>FECHA DE RETIRO
(DD-MM-AA)</t>
  </si>
  <si>
    <t>TIEMPO EN DÍAS</t>
  </si>
  <si>
    <r>
      <t xml:space="preserve">OBSERVACIONES 
</t>
    </r>
    <r>
      <rPr>
        <sz val="9"/>
        <color theme="1"/>
        <rFont val="Garamond"/>
        <family val="1"/>
      </rPr>
      <t>(En esta casilla registre las observaciones que considere necesarias, ejemplo: Experiencia traslapada, experiencia desde la expedición de la TP, experiencia hasta la expedición de la certificación laboral, otra situación que amerite aclaración)</t>
    </r>
  </si>
  <si>
    <t>INFORMACIÓN DE LA EXPERIENCIA ACREDITADA</t>
  </si>
  <si>
    <t>TIEMPO TOTAL EN DÍAS</t>
  </si>
  <si>
    <t>SI ES PROFESIONAL</t>
  </si>
  <si>
    <t>TIEMPO TOTAL DE EXPERIENCIA</t>
  </si>
  <si>
    <t>TOTAL TIEMPO</t>
  </si>
  <si>
    <t>AÑOS</t>
  </si>
  <si>
    <t>MESES</t>
  </si>
  <si>
    <t>DÍAS</t>
  </si>
  <si>
    <t>Los profesionales que revisan y aprueban la verificación de experiencia e idoneidad certifican que una vez revisados los documentos soporte, el profesional y futuro contratista cumple con el perfil establecido en el estudio previo y en la resolución de honorarios establecidos por la Entidad.</t>
  </si>
  <si>
    <t>CLAUDIA VERÓNICA COLLANTE DUSSÁN</t>
  </si>
  <si>
    <t xml:space="preserve">Ordenadora del Gasto / Alcaldesa Local de Tunjuelito </t>
  </si>
  <si>
    <t>LA SECRETARÍA DISTRITAL DE GOBIERNO DE BOGOTÁ D.C. / FONDO DE DESARROLLO LOCAL DE TUNJUELITO</t>
  </si>
  <si>
    <t>Dada en Bogotá, D.C., a los veinte (20) días del mes de enero de 2026</t>
  </si>
  <si>
    <t>NICOLLE SAMANTA DIAZ CARRANZA</t>
  </si>
  <si>
    <t>1.007.352.044 DE BOGOTÁ</t>
  </si>
  <si>
    <t>UNIDAD ADMINISTRATIVA ESPECIAL
DE SERVICIOS PÚBLICOS – UAESP</t>
  </si>
  <si>
    <t>UAESP-170-2024</t>
  </si>
  <si>
    <t>LEGAL CONSULTING</t>
  </si>
  <si>
    <t>DEPENDIENTE
JUDICIALS</t>
  </si>
  <si>
    <t xml:space="preserve">DISTRIAFAN SAS </t>
  </si>
  <si>
    <t xml:space="preserve">AUXILIAR ADMINISTRATIVA EXTERNA </t>
  </si>
  <si>
    <t>Requiere contratar a una persona con el fin de “PRESTAR SUS SERVICIOS DE APOYO ASISTENCIAL REALIZANDO ACTIVIDADES COMO GESTORES AMBIENTALES EN LA LOCALIDAD DE TUNJUELITO..”.</t>
  </si>
  <si>
    <t xml:space="preserve">VEINTICUATRO (24) MESES  DE EXPERIENCIA LABORAL </t>
  </si>
  <si>
    <t xml:space="preserve">  </t>
  </si>
  <si>
    <t xml:space="preserve">Elaboró: Yeni Hurtado Velasco – Contratista – Cto. 389-2025 del FDLT      
Revisó: Nubia Alieth Hernandez Reyes - Contratista CPS 377-2025 del FDLT </t>
  </si>
  <si>
    <t xml:space="preserve">Revisó: Nubia Alieth Hernandez Reyes - Contratista CPS 377-2025 del FDLT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</si>
</sst>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0"/>
      <name val="Times New Roman"/>
      <family val="1"/>
    </font>
    <font>
      <b/>
      <sz val="11"/>
      <color rgb="FF000000"/>
      <name val="Garamond"/>
      <family val="1"/>
    </font>
    <font>
      <sz val="11"/>
      <color rgb="FF000000"/>
      <name val="Garamond"/>
      <family val="1"/>
    </font>
    <font>
      <sz val="8"/>
      <name val="Garamond"/>
      <family val="1"/>
    </font>
    <font>
      <b/>
      <sz val="11"/>
      <name val="Garamond"/>
      <family val="1"/>
    </font>
    <font>
      <sz val="11"/>
      <name val="Garamond"/>
      <family val="1"/>
    </font>
    <font>
      <sz val="11"/>
      <color theme="1"/>
      <name val="Garamond"/>
      <family val="1"/>
    </font>
    <font>
      <b/>
      <sz val="11"/>
      <color theme="1"/>
      <name val="Garamond"/>
      <family val="1"/>
    </font>
    <font>
      <sz val="11"/>
      <color indexed="8"/>
      <name val="Calibri"/>
      <family val="2"/>
    </font>
    <font>
      <sz val="14"/>
      <name val="Garamond"/>
      <family val="1"/>
    </font>
    <font>
      <sz val="14"/>
      <color theme="1"/>
      <name val="Garamond"/>
      <family val="1"/>
    </font>
    <font>
      <sz val="12"/>
      <name val="Garamond"/>
      <family val="1"/>
    </font>
    <font>
      <b/>
      <sz val="12"/>
      <name val="Garamond"/>
      <family val="1"/>
    </font>
    <font>
      <b/>
      <sz val="12"/>
      <color theme="1"/>
      <name val="Garamond"/>
      <family val="1"/>
    </font>
    <font>
      <b/>
      <sz val="10"/>
      <color theme="1"/>
      <name val="Garamond"/>
      <family val="1"/>
    </font>
    <font>
      <sz val="10"/>
      <color rgb="FF000000"/>
      <name val="Tahoma"/>
      <family val="2"/>
    </font>
    <font>
      <b/>
      <sz val="10"/>
      <color rgb="FF000000"/>
      <name val="Tahoma"/>
      <family val="2"/>
    </font>
    <font>
      <sz val="7"/>
      <name val="Garamond"/>
      <family val="1"/>
    </font>
    <font>
      <sz val="9"/>
      <color theme="1"/>
      <name val="Garamond"/>
      <family val="1"/>
    </font>
    <font>
      <sz val="10"/>
      <name val="Garamond"/>
      <family val="1"/>
    </font>
    <font>
      <sz val="10"/>
      <color theme="1"/>
      <name val="Garamond"/>
      <family val="1"/>
    </font>
    <font>
      <sz val="9"/>
      <name val="Garamond"/>
      <family val="1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thick">
        <color rgb="FF000000"/>
      </bottom>
      <diagonal/>
    </border>
    <border>
      <left style="medium">
        <color indexed="64"/>
      </left>
      <right style="medium">
        <color indexed="64"/>
      </right>
      <top style="thick">
        <color rgb="FF000000"/>
      </top>
      <bottom style="thick">
        <color rgb="FF000000"/>
      </bottom>
      <diagonal/>
    </border>
    <border>
      <left style="medium">
        <color indexed="64"/>
      </left>
      <right style="medium">
        <color indexed="64"/>
      </right>
      <top style="thick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99">
    <xf numFmtId="0" fontId="0" fillId="0" borderId="0" xfId="0"/>
    <xf numFmtId="0" fontId="6" fillId="0" borderId="11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0" fontId="11" fillId="0" borderId="1" xfId="1" applyFont="1" applyBorder="1" applyAlignment="1">
      <alignment horizontal="center" wrapText="1"/>
    </xf>
    <xf numFmtId="14" fontId="9" fillId="0" borderId="30" xfId="1" applyNumberFormat="1" applyFont="1" applyBorder="1" applyAlignment="1">
      <alignment horizontal="center" vertical="center"/>
    </xf>
    <xf numFmtId="14" fontId="9" fillId="0" borderId="8" xfId="0" applyNumberFormat="1" applyFont="1" applyBorder="1" applyAlignment="1">
      <alignment horizontal="center" vertical="center"/>
    </xf>
    <xf numFmtId="0" fontId="10" fillId="0" borderId="8" xfId="1" applyFont="1" applyBorder="1" applyAlignment="1">
      <alignment horizontal="center" vertical="top"/>
    </xf>
    <xf numFmtId="0" fontId="13" fillId="0" borderId="34" xfId="1" applyFont="1" applyBorder="1" applyAlignment="1">
      <alignment horizontal="center" vertical="center" wrapText="1"/>
    </xf>
    <xf numFmtId="0" fontId="13" fillId="0" borderId="33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wrapText="1"/>
    </xf>
    <xf numFmtId="0" fontId="12" fillId="0" borderId="3" xfId="1" applyFont="1" applyBorder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12" fillId="0" borderId="27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wrapText="1"/>
    </xf>
    <xf numFmtId="0" fontId="11" fillId="0" borderId="5" xfId="1" applyFont="1" applyBorder="1" applyAlignment="1">
      <alignment horizontal="center" vertical="center" wrapText="1"/>
    </xf>
    <xf numFmtId="0" fontId="11" fillId="0" borderId="7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0" fontId="12" fillId="0" borderId="5" xfId="1" applyFont="1" applyBorder="1" applyAlignment="1">
      <alignment horizontal="center" wrapText="1"/>
    </xf>
    <xf numFmtId="0" fontId="12" fillId="0" borderId="7" xfId="1" applyFont="1" applyBorder="1" applyAlignment="1">
      <alignment horizontal="center" wrapText="1"/>
    </xf>
    <xf numFmtId="0" fontId="12" fillId="0" borderId="6" xfId="1" applyFont="1" applyBorder="1" applyAlignment="1">
      <alignment horizontal="center" wrapText="1"/>
    </xf>
    <xf numFmtId="0" fontId="9" fillId="0" borderId="30" xfId="1" applyFont="1" applyBorder="1" applyAlignment="1">
      <alignment horizontal="center" vertical="center" wrapText="1"/>
    </xf>
    <xf numFmtId="14" fontId="9" fillId="0" borderId="4" xfId="1" applyNumberFormat="1" applyFont="1" applyBorder="1" applyAlignment="1">
      <alignment horizontal="center" vertical="center" wrapText="1"/>
    </xf>
    <xf numFmtId="14" fontId="9" fillId="0" borderId="35" xfId="1" applyNumberFormat="1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7" fillId="0" borderId="24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top" wrapText="1"/>
    </xf>
    <xf numFmtId="0" fontId="6" fillId="0" borderId="17" xfId="0" applyFont="1" applyBorder="1" applyAlignment="1">
      <alignment horizontal="center" vertical="top" wrapText="1"/>
    </xf>
    <xf numFmtId="0" fontId="6" fillId="0" borderId="18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top" wrapText="1"/>
    </xf>
    <xf numFmtId="0" fontId="6" fillId="0" borderId="18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12" fillId="0" borderId="20" xfId="0" applyFont="1" applyBorder="1" applyAlignment="1">
      <alignment horizontal="center" vertical="center" wrapText="1"/>
    </xf>
    <xf numFmtId="0" fontId="13" fillId="0" borderId="32" xfId="1" applyFont="1" applyBorder="1" applyAlignment="1">
      <alignment horizontal="center" vertical="center" wrapText="1"/>
    </xf>
    <xf numFmtId="0" fontId="13" fillId="0" borderId="33" xfId="1" applyFont="1" applyBorder="1" applyAlignment="1">
      <alignment horizontal="center" vertical="center" wrapText="1"/>
    </xf>
    <xf numFmtId="0" fontId="14" fillId="0" borderId="34" xfId="1" applyFont="1" applyBorder="1" applyAlignment="1">
      <alignment horizontal="center" vertical="center" wrapText="1"/>
    </xf>
    <xf numFmtId="0" fontId="14" fillId="0" borderId="19" xfId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27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27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left" vertical="top" wrapText="1"/>
    </xf>
    <xf numFmtId="0" fontId="9" fillId="0" borderId="8" xfId="1" applyFont="1" applyBorder="1" applyAlignment="1">
      <alignment horizontal="center" vertical="center"/>
    </xf>
    <xf numFmtId="0" fontId="9" fillId="0" borderId="31" xfId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justify" vertical="top" wrapText="1"/>
    </xf>
    <xf numFmtId="0" fontId="5" fillId="0" borderId="3" xfId="0" applyFont="1" applyBorder="1" applyAlignment="1">
      <alignment horizontal="left" vertical="top" wrapText="1"/>
    </xf>
    <xf numFmtId="0" fontId="19" fillId="0" borderId="20" xfId="0" applyFont="1" applyBorder="1" applyAlignment="1">
      <alignment horizontal="left" vertical="top" wrapText="1"/>
    </xf>
    <xf numFmtId="0" fontId="19" fillId="0" borderId="21" xfId="0" applyFont="1" applyBorder="1" applyAlignment="1">
      <alignment horizontal="left" vertical="top" wrapText="1"/>
    </xf>
    <xf numFmtId="0" fontId="19" fillId="0" borderId="22" xfId="0" applyFont="1" applyBorder="1" applyAlignment="1">
      <alignment horizontal="left" vertical="top" wrapText="1"/>
    </xf>
    <xf numFmtId="0" fontId="19" fillId="0" borderId="25" xfId="0" applyFont="1" applyBorder="1" applyAlignment="1">
      <alignment horizontal="left" vertical="top" wrapText="1"/>
    </xf>
    <xf numFmtId="0" fontId="19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17" fillId="0" borderId="26" xfId="0" applyFont="1" applyBorder="1" applyAlignment="1">
      <alignment vertical="center"/>
    </xf>
    <xf numFmtId="0" fontId="5" fillId="0" borderId="0" xfId="0" applyFont="1" applyAlignment="1">
      <alignment wrapText="1"/>
    </xf>
    <xf numFmtId="0" fontId="5" fillId="0" borderId="27" xfId="0" applyFont="1" applyBorder="1" applyAlignment="1">
      <alignment wrapText="1"/>
    </xf>
    <xf numFmtId="0" fontId="5" fillId="0" borderId="3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27" xfId="0" applyFont="1" applyBorder="1" applyAlignment="1">
      <alignment horizontal="center"/>
    </xf>
    <xf numFmtId="0" fontId="4" fillId="0" borderId="2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5" fillId="0" borderId="2" xfId="0" applyFont="1" applyBorder="1" applyAlignment="1">
      <alignment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19" fillId="0" borderId="27" xfId="0" applyFont="1" applyBorder="1" applyAlignment="1">
      <alignment wrapText="1"/>
    </xf>
    <xf numFmtId="0" fontId="19" fillId="0" borderId="3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9" fillId="0" borderId="27" xfId="0" applyFont="1" applyBorder="1" applyAlignment="1">
      <alignment horizontal="center"/>
    </xf>
    <xf numFmtId="0" fontId="19" fillId="0" borderId="0" xfId="0" applyFont="1" applyAlignment="1">
      <alignment horizontal="center" wrapText="1"/>
    </xf>
    <xf numFmtId="0" fontId="19" fillId="0" borderId="27" xfId="0" applyFont="1" applyBorder="1" applyAlignment="1">
      <alignment horizontal="center" wrapText="1"/>
    </xf>
    <xf numFmtId="0" fontId="19" fillId="0" borderId="3" xfId="0" applyFont="1" applyBorder="1"/>
    <xf numFmtId="0" fontId="19" fillId="0" borderId="0" xfId="0" applyFont="1"/>
    <xf numFmtId="0" fontId="19" fillId="0" borderId="27" xfId="0" applyFont="1" applyBorder="1"/>
    <xf numFmtId="0" fontId="10" fillId="0" borderId="40" xfId="1" applyFont="1" applyBorder="1" applyAlignment="1">
      <alignment horizontal="center" vertical="top"/>
    </xf>
    <xf numFmtId="0" fontId="9" fillId="0" borderId="36" xfId="1" applyFont="1" applyBorder="1" applyAlignment="1">
      <alignment horizontal="center" vertical="center"/>
    </xf>
    <xf numFmtId="0" fontId="9" fillId="0" borderId="27" xfId="1" applyFont="1" applyBorder="1" applyAlignment="1">
      <alignment horizontal="center" vertical="center"/>
    </xf>
    <xf numFmtId="0" fontId="21" fillId="0" borderId="36" xfId="0" applyFont="1" applyBorder="1" applyAlignment="1">
      <alignment horizontal="left" vertical="top" wrapText="1"/>
    </xf>
    <xf numFmtId="0" fontId="21" fillId="0" borderId="0" xfId="0" applyFont="1" applyAlignment="1">
      <alignment wrapText="1"/>
    </xf>
    <xf numFmtId="0" fontId="21" fillId="0" borderId="37" xfId="0" applyFont="1" applyBorder="1" applyAlignment="1">
      <alignment wrapText="1"/>
    </xf>
    <xf numFmtId="0" fontId="21" fillId="0" borderId="38" xfId="0" applyFont="1" applyBorder="1" applyAlignment="1">
      <alignment horizontal="left" vertical="top" wrapText="1"/>
    </xf>
    <xf numFmtId="0" fontId="21" fillId="0" borderId="28" xfId="0" applyFont="1" applyBorder="1" applyAlignment="1">
      <alignment horizontal="left" vertical="top" wrapText="1"/>
    </xf>
    <xf numFmtId="0" fontId="21" fillId="0" borderId="39" xfId="0" applyFont="1" applyBorder="1" applyAlignment="1">
      <alignment horizontal="left" vertical="top" wrapText="1"/>
    </xf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297656</xdr:colOff>
      <xdr:row>0</xdr:row>
      <xdr:rowOff>0</xdr:rowOff>
    </xdr:from>
    <xdr:ext cx="2013033" cy="734444"/>
    <xdr:pic>
      <xdr:nvPicPr>
        <xdr:cNvPr id="2" name="Imagen 2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7656" y="0"/>
          <a:ext cx="2013033" cy="734444"/>
        </a:xfrm>
        <a:prstGeom prst="rect">
          <a:avLst/>
        </a:prstGeom>
      </xdr:spPr>
    </xdr:pic>
    <xdr:clientData/>
  </xdr:oneCellAnchor>
  <xdr:twoCellAnchor editAs="oneCell">
    <xdr:from>
      <xdr:col>4</xdr:col>
      <xdr:colOff>419746</xdr:colOff>
      <xdr:row>42</xdr:row>
      <xdr:rowOff>113008</xdr:rowOff>
    </xdr:from>
    <xdr:to>
      <xdr:col>4</xdr:col>
      <xdr:colOff>928725</xdr:colOff>
      <xdr:row>44</xdr:row>
      <xdr:rowOff>7264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2BE4E54-0C79-4301-A0F7-450B45DFCF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87585" y="17306440"/>
          <a:ext cx="508979" cy="233282"/>
        </a:xfrm>
        <a:prstGeom prst="rect">
          <a:avLst/>
        </a:prstGeom>
      </xdr:spPr>
    </xdr:pic>
    <xdr:clientData/>
  </xdr:twoCellAnchor>
  <xdr:twoCellAnchor editAs="oneCell">
    <xdr:from>
      <xdr:col>4</xdr:col>
      <xdr:colOff>113007</xdr:colOff>
      <xdr:row>41</xdr:row>
      <xdr:rowOff>132674</xdr:rowOff>
    </xdr:from>
    <xdr:to>
      <xdr:col>4</xdr:col>
      <xdr:colOff>426290</xdr:colOff>
      <xdr:row>42</xdr:row>
      <xdr:rowOff>161441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AA19E456-6096-4D4A-908E-0968F8187B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80846" y="17164666"/>
          <a:ext cx="313283" cy="1902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4"/>
  <sheetViews>
    <sheetView tabSelected="1" topLeftCell="A25" zoomScale="59" zoomScaleNormal="49" zoomScalePageLayoutView="80" workbookViewId="0">
      <selection activeCell="A44" sqref="A1:I44"/>
    </sheetView>
  </sheetViews>
  <sheetFormatPr baseColWidth="10" defaultColWidth="9" defaultRowHeight="12.75" x14ac:dyDescent="0.2"/>
  <cols>
    <col min="1" max="1" width="26.5" customWidth="1"/>
    <col min="2" max="2" width="5.5" customWidth="1"/>
    <col min="3" max="3" width="8.5" customWidth="1"/>
    <col min="4" max="4" width="22" customWidth="1"/>
    <col min="5" max="5" width="25.6640625" customWidth="1"/>
    <col min="6" max="6" width="19.5" customWidth="1"/>
    <col min="7" max="7" width="26" customWidth="1"/>
    <col min="8" max="8" width="22" customWidth="1"/>
    <col min="9" max="9" width="26.83203125" customWidth="1"/>
  </cols>
  <sheetData>
    <row r="1" spans="1:9" ht="30.75" customHeight="1" x14ac:dyDescent="0.2">
      <c r="A1" s="62"/>
      <c r="B1" s="63"/>
      <c r="C1" s="63"/>
      <c r="D1" s="63"/>
      <c r="E1" s="64"/>
      <c r="F1" s="28" t="s">
        <v>0</v>
      </c>
      <c r="G1" s="29"/>
      <c r="H1" s="30"/>
      <c r="I1" s="34" t="s">
        <v>1</v>
      </c>
    </row>
    <row r="2" spans="1:9" ht="28.15" customHeight="1" x14ac:dyDescent="0.2">
      <c r="A2" s="65"/>
      <c r="B2" s="66"/>
      <c r="C2" s="66"/>
      <c r="D2" s="66"/>
      <c r="E2" s="67"/>
      <c r="F2" s="31"/>
      <c r="G2" s="32"/>
      <c r="H2" s="33"/>
      <c r="I2" s="68"/>
    </row>
    <row r="3" spans="1:9" ht="30" customHeight="1" x14ac:dyDescent="0.25">
      <c r="A3" s="59" t="s">
        <v>39</v>
      </c>
      <c r="B3" s="69"/>
      <c r="C3" s="69"/>
      <c r="D3" s="69"/>
      <c r="E3" s="69"/>
      <c r="F3" s="69"/>
      <c r="G3" s="69"/>
      <c r="H3" s="69"/>
      <c r="I3" s="70"/>
    </row>
    <row r="4" spans="1:9" ht="33.75" customHeight="1" x14ac:dyDescent="0.25">
      <c r="A4" s="60" t="s">
        <v>49</v>
      </c>
      <c r="B4" s="69"/>
      <c r="C4" s="69"/>
      <c r="D4" s="69"/>
      <c r="E4" s="69"/>
      <c r="F4" s="69"/>
      <c r="G4" s="69"/>
      <c r="H4" s="69"/>
      <c r="I4" s="70"/>
    </row>
    <row r="5" spans="1:9" ht="15" x14ac:dyDescent="0.25">
      <c r="A5" s="71"/>
      <c r="B5" s="72"/>
      <c r="C5" s="72"/>
      <c r="D5" s="72"/>
      <c r="E5" s="72"/>
      <c r="F5" s="72"/>
      <c r="G5" s="72"/>
      <c r="H5" s="72"/>
      <c r="I5" s="73"/>
    </row>
    <row r="6" spans="1:9" ht="50.25" customHeight="1" x14ac:dyDescent="0.25">
      <c r="A6" s="60" t="s">
        <v>2</v>
      </c>
      <c r="B6" s="69"/>
      <c r="C6" s="69"/>
      <c r="D6" s="69"/>
      <c r="E6" s="69"/>
      <c r="F6" s="69"/>
      <c r="G6" s="69"/>
      <c r="H6" s="69"/>
      <c r="I6" s="70"/>
    </row>
    <row r="7" spans="1:9" ht="33" customHeight="1" thickBot="1" x14ac:dyDescent="0.3">
      <c r="A7" s="61" t="s">
        <v>3</v>
      </c>
      <c r="B7" s="69"/>
      <c r="C7" s="69"/>
      <c r="D7" s="69"/>
      <c r="E7" s="69"/>
      <c r="F7" s="69"/>
      <c r="G7" s="69"/>
      <c r="H7" s="69"/>
      <c r="I7" s="70"/>
    </row>
    <row r="8" spans="1:9" ht="30.75" thickBot="1" x14ac:dyDescent="0.3">
      <c r="A8" s="1" t="s">
        <v>4</v>
      </c>
      <c r="B8" s="39" t="s">
        <v>41</v>
      </c>
      <c r="C8" s="74"/>
      <c r="D8" s="74"/>
      <c r="E8" s="74"/>
      <c r="F8" s="74"/>
      <c r="G8" s="74"/>
      <c r="H8" s="74"/>
      <c r="I8" s="75"/>
    </row>
    <row r="9" spans="1:9" ht="30.75" thickBot="1" x14ac:dyDescent="0.3">
      <c r="A9" s="2" t="s">
        <v>5</v>
      </c>
      <c r="B9" s="40" t="s">
        <v>42</v>
      </c>
      <c r="C9" s="75"/>
      <c r="D9" s="75"/>
      <c r="E9" s="75"/>
      <c r="F9" s="75"/>
      <c r="G9" s="75"/>
      <c r="H9" s="75"/>
      <c r="I9" s="75"/>
    </row>
    <row r="10" spans="1:9" ht="60.75" thickBot="1" x14ac:dyDescent="0.25">
      <c r="A10" s="2" t="s">
        <v>6</v>
      </c>
      <c r="B10" s="41" t="s">
        <v>7</v>
      </c>
      <c r="C10" s="76"/>
      <c r="D10" s="76"/>
      <c r="E10" s="76"/>
      <c r="F10" s="76"/>
      <c r="G10" s="76"/>
      <c r="H10" s="76"/>
      <c r="I10" s="76"/>
    </row>
    <row r="11" spans="1:9" ht="15.75" thickBot="1" x14ac:dyDescent="0.3">
      <c r="A11" s="2" t="s">
        <v>8</v>
      </c>
      <c r="B11" s="40" t="s">
        <v>9</v>
      </c>
      <c r="C11" s="75"/>
      <c r="D11" s="75"/>
      <c r="E11" s="75"/>
      <c r="F11" s="75"/>
      <c r="G11" s="75"/>
      <c r="H11" s="75"/>
      <c r="I11" s="75"/>
    </row>
    <row r="12" spans="1:9" ht="15.75" thickBot="1" x14ac:dyDescent="0.25">
      <c r="A12" s="2" t="s">
        <v>10</v>
      </c>
      <c r="B12" s="42" t="s">
        <v>11</v>
      </c>
      <c r="C12" s="43"/>
      <c r="D12" s="43"/>
      <c r="E12" s="43"/>
      <c r="F12" s="43"/>
      <c r="G12" s="43"/>
      <c r="H12" s="43"/>
      <c r="I12" s="44"/>
    </row>
    <row r="13" spans="1:9" ht="30.75" thickBot="1" x14ac:dyDescent="0.3">
      <c r="A13" s="2" t="s">
        <v>12</v>
      </c>
      <c r="B13" s="40" t="s">
        <v>13</v>
      </c>
      <c r="C13" s="75"/>
      <c r="D13" s="75"/>
      <c r="E13" s="75"/>
      <c r="F13" s="75"/>
      <c r="G13" s="75"/>
      <c r="H13" s="75"/>
      <c r="I13" s="75"/>
    </row>
    <row r="14" spans="1:9" ht="45.75" thickBot="1" x14ac:dyDescent="0.3">
      <c r="A14" s="4" t="s">
        <v>14</v>
      </c>
      <c r="B14" s="40" t="s">
        <v>13</v>
      </c>
      <c r="C14" s="75"/>
      <c r="D14" s="75"/>
      <c r="E14" s="75"/>
      <c r="F14" s="75"/>
      <c r="G14" s="75"/>
      <c r="H14" s="75"/>
      <c r="I14" s="75"/>
    </row>
    <row r="15" spans="1:9" ht="46.5" thickTop="1" thickBot="1" x14ac:dyDescent="0.3">
      <c r="A15" s="5" t="s">
        <v>15</v>
      </c>
      <c r="B15" s="40" t="s">
        <v>16</v>
      </c>
      <c r="C15" s="75"/>
      <c r="D15" s="75"/>
      <c r="E15" s="75"/>
      <c r="F15" s="75"/>
      <c r="G15" s="75"/>
      <c r="H15" s="75"/>
      <c r="I15" s="75"/>
    </row>
    <row r="16" spans="1:9" ht="16.5" thickTop="1" thickBot="1" x14ac:dyDescent="0.3">
      <c r="A16" s="6" t="s">
        <v>10</v>
      </c>
      <c r="B16" s="40" t="s">
        <v>16</v>
      </c>
      <c r="C16" s="75"/>
      <c r="D16" s="75"/>
      <c r="E16" s="75"/>
      <c r="F16" s="75"/>
      <c r="G16" s="75"/>
      <c r="H16" s="75"/>
      <c r="I16" s="75"/>
    </row>
    <row r="17" spans="1:9" ht="42" customHeight="1" thickBot="1" x14ac:dyDescent="0.3">
      <c r="A17" s="1" t="s">
        <v>17</v>
      </c>
      <c r="B17" s="40" t="s">
        <v>18</v>
      </c>
      <c r="C17" s="75"/>
      <c r="D17" s="75"/>
      <c r="E17" s="75"/>
      <c r="F17" s="75"/>
      <c r="G17" s="75"/>
      <c r="H17" s="75"/>
      <c r="I17" s="75"/>
    </row>
    <row r="18" spans="1:9" ht="36.6" customHeight="1" thickBot="1" x14ac:dyDescent="0.3">
      <c r="A18" s="2" t="s">
        <v>19</v>
      </c>
      <c r="B18" s="40" t="s">
        <v>7</v>
      </c>
      <c r="C18" s="75"/>
      <c r="D18" s="75"/>
      <c r="E18" s="75"/>
      <c r="F18" s="75"/>
      <c r="G18" s="75"/>
      <c r="H18" s="75"/>
      <c r="I18" s="75"/>
    </row>
    <row r="19" spans="1:9" ht="15.75" thickBot="1" x14ac:dyDescent="0.3">
      <c r="A19" s="3" t="s">
        <v>20</v>
      </c>
      <c r="B19" s="40" t="s">
        <v>50</v>
      </c>
      <c r="C19" s="75"/>
      <c r="D19" s="75"/>
      <c r="E19" s="75"/>
      <c r="F19" s="75"/>
      <c r="G19" s="75"/>
      <c r="H19" s="75"/>
      <c r="I19" s="75"/>
    </row>
    <row r="20" spans="1:9" ht="15.75" thickBot="1" x14ac:dyDescent="0.25">
      <c r="A20" s="36"/>
      <c r="B20" s="37"/>
      <c r="C20" s="37"/>
      <c r="D20" s="37"/>
      <c r="E20" s="37"/>
      <c r="F20" s="37"/>
      <c r="G20" s="37"/>
      <c r="H20" s="37"/>
      <c r="I20" s="38"/>
    </row>
    <row r="21" spans="1:9" ht="16.5" thickBot="1" x14ac:dyDescent="0.25">
      <c r="A21" s="45" t="s">
        <v>21</v>
      </c>
      <c r="B21" s="77"/>
      <c r="C21" s="77"/>
      <c r="D21" s="77"/>
      <c r="E21" s="77"/>
      <c r="F21" s="77"/>
      <c r="G21" s="77"/>
      <c r="H21" s="77"/>
      <c r="I21" s="78"/>
    </row>
    <row r="22" spans="1:9" ht="76.900000000000006" customHeight="1" thickBot="1" x14ac:dyDescent="0.25">
      <c r="A22" s="46" t="s">
        <v>22</v>
      </c>
      <c r="B22" s="47"/>
      <c r="C22" s="47" t="s">
        <v>23</v>
      </c>
      <c r="D22" s="47"/>
      <c r="E22" s="11" t="s">
        <v>24</v>
      </c>
      <c r="F22" s="12" t="s">
        <v>25</v>
      </c>
      <c r="G22" s="11" t="s">
        <v>26</v>
      </c>
      <c r="H22" s="48" t="s">
        <v>27</v>
      </c>
      <c r="I22" s="49"/>
    </row>
    <row r="23" spans="1:9" ht="119.25" customHeight="1" thickBot="1" x14ac:dyDescent="0.25">
      <c r="A23" s="25" t="s">
        <v>43</v>
      </c>
      <c r="B23" s="25"/>
      <c r="C23" s="26" t="s">
        <v>44</v>
      </c>
      <c r="D23" s="27"/>
      <c r="E23" s="9">
        <v>45418</v>
      </c>
      <c r="F23" s="8">
        <v>45503</v>
      </c>
      <c r="G23" s="10">
        <f>DAYS360(E23,F23,0)</f>
        <v>84</v>
      </c>
      <c r="H23" s="57"/>
      <c r="I23" s="58"/>
    </row>
    <row r="24" spans="1:9" ht="96" customHeight="1" thickBot="1" x14ac:dyDescent="0.25">
      <c r="A24" s="25" t="s">
        <v>45</v>
      </c>
      <c r="B24" s="25"/>
      <c r="C24" s="26" t="s">
        <v>46</v>
      </c>
      <c r="D24" s="27"/>
      <c r="E24" s="9">
        <v>44565</v>
      </c>
      <c r="F24" s="8">
        <v>44742</v>
      </c>
      <c r="G24" s="10">
        <f>DAYS360(E24,F24,0)</f>
        <v>176</v>
      </c>
      <c r="H24" s="57"/>
      <c r="I24" s="58"/>
    </row>
    <row r="25" spans="1:9" ht="138" customHeight="1" x14ac:dyDescent="0.2">
      <c r="A25" s="25" t="s">
        <v>47</v>
      </c>
      <c r="B25" s="25"/>
      <c r="C25" s="26" t="s">
        <v>48</v>
      </c>
      <c r="D25" s="27"/>
      <c r="E25" s="9">
        <v>44743</v>
      </c>
      <c r="F25" s="8">
        <v>45291</v>
      </c>
      <c r="G25" s="90">
        <f>DAYS360(E25,F25,0)</f>
        <v>540</v>
      </c>
      <c r="H25" s="91"/>
      <c r="I25" s="92"/>
    </row>
    <row r="26" spans="1:9" ht="15.75" x14ac:dyDescent="0.25">
      <c r="A26" s="17" t="s">
        <v>28</v>
      </c>
      <c r="B26" s="17"/>
      <c r="C26" s="18" t="s">
        <v>29</v>
      </c>
      <c r="D26" s="18"/>
      <c r="E26" s="18"/>
      <c r="F26" s="18"/>
      <c r="G26" s="19">
        <f>G23+G24+G25</f>
        <v>800</v>
      </c>
      <c r="H26" s="20"/>
      <c r="I26" s="21"/>
    </row>
    <row r="27" spans="1:9" ht="15.75" x14ac:dyDescent="0.25">
      <c r="A27" s="17"/>
      <c r="B27" s="17"/>
      <c r="C27" s="18" t="s">
        <v>30</v>
      </c>
      <c r="D27" s="18"/>
      <c r="E27" s="18"/>
      <c r="F27" s="18"/>
      <c r="G27" s="19">
        <f>G23+G24+G25</f>
        <v>800</v>
      </c>
      <c r="H27" s="20">
        <f>H26</f>
        <v>0</v>
      </c>
      <c r="I27" s="21"/>
    </row>
    <row r="28" spans="1:9" ht="29.25" customHeight="1" x14ac:dyDescent="0.25">
      <c r="A28" s="17"/>
      <c r="B28" s="17"/>
      <c r="C28" s="18" t="s">
        <v>31</v>
      </c>
      <c r="D28" s="18"/>
      <c r="E28" s="18"/>
      <c r="F28" s="18"/>
      <c r="G28" s="19">
        <f>G27</f>
        <v>800</v>
      </c>
      <c r="H28" s="20">
        <f>H27</f>
        <v>0</v>
      </c>
      <c r="I28" s="21"/>
    </row>
    <row r="29" spans="1:9" ht="15.75" x14ac:dyDescent="0.25">
      <c r="A29" s="17"/>
      <c r="B29" s="17"/>
      <c r="C29" s="17" t="s">
        <v>32</v>
      </c>
      <c r="D29" s="17"/>
      <c r="E29" s="13" t="s">
        <v>33</v>
      </c>
      <c r="F29" s="13" t="s">
        <v>34</v>
      </c>
      <c r="G29" s="22" t="s">
        <v>35</v>
      </c>
      <c r="H29" s="23"/>
      <c r="I29" s="24"/>
    </row>
    <row r="30" spans="1:9" ht="15.75" x14ac:dyDescent="0.25">
      <c r="A30" s="17"/>
      <c r="B30" s="17"/>
      <c r="C30" s="17"/>
      <c r="D30" s="17"/>
      <c r="E30" s="7">
        <f>ROUNDDOWN((ROUNDDOWN(G28/30,0)/12),0)</f>
        <v>2</v>
      </c>
      <c r="F30" s="7">
        <f>MOD((ROUNDDOWN(G28/30,0)),12)</f>
        <v>2</v>
      </c>
      <c r="G30" s="19">
        <f>MOD(G28,30)</f>
        <v>20</v>
      </c>
      <c r="H30" s="20">
        <f>MOD(H28,30)</f>
        <v>0</v>
      </c>
      <c r="I30" s="21"/>
    </row>
    <row r="31" spans="1:9" ht="15.75" x14ac:dyDescent="0.2">
      <c r="A31" s="14"/>
      <c r="B31" s="15"/>
      <c r="C31" s="15"/>
      <c r="D31" s="15"/>
      <c r="E31" s="15"/>
      <c r="F31" s="15"/>
      <c r="G31" s="15"/>
      <c r="H31" s="15"/>
      <c r="I31" s="16"/>
    </row>
    <row r="32" spans="1:9" ht="45.75" customHeight="1" x14ac:dyDescent="0.2">
      <c r="A32" s="55" t="s">
        <v>36</v>
      </c>
      <c r="B32" s="79"/>
      <c r="C32" s="79"/>
      <c r="D32" s="79"/>
      <c r="E32" s="80"/>
      <c r="F32" s="80"/>
      <c r="G32" s="80"/>
      <c r="H32" s="80"/>
      <c r="I32" s="81"/>
    </row>
    <row r="33" spans="1:9" x14ac:dyDescent="0.2">
      <c r="A33" s="82"/>
      <c r="B33" s="83"/>
      <c r="C33" s="83"/>
      <c r="D33" s="83"/>
      <c r="E33" s="83"/>
      <c r="F33" s="83"/>
      <c r="G33" s="83"/>
      <c r="H33" s="83"/>
      <c r="I33" s="84"/>
    </row>
    <row r="34" spans="1:9" ht="15" customHeight="1" x14ac:dyDescent="0.2">
      <c r="A34" s="56" t="s">
        <v>40</v>
      </c>
      <c r="B34" s="80"/>
      <c r="C34" s="80"/>
      <c r="D34" s="80"/>
      <c r="E34" s="80"/>
      <c r="F34" s="80"/>
      <c r="G34" s="80"/>
      <c r="H34" s="80"/>
      <c r="I34" s="81"/>
    </row>
    <row r="35" spans="1:9" ht="15" customHeight="1" x14ac:dyDescent="0.2">
      <c r="A35" s="35" t="s">
        <v>51</v>
      </c>
      <c r="B35" s="53"/>
      <c r="C35" s="53"/>
      <c r="D35" s="53"/>
      <c r="E35" s="53"/>
      <c r="F35" s="53"/>
      <c r="G35" s="53"/>
      <c r="H35" s="53"/>
      <c r="I35" s="54"/>
    </row>
    <row r="36" spans="1:9" x14ac:dyDescent="0.2">
      <c r="A36" s="82"/>
      <c r="B36" s="83"/>
      <c r="C36" s="83"/>
      <c r="D36" s="83"/>
      <c r="E36" s="83"/>
      <c r="F36" s="83"/>
      <c r="G36" s="83"/>
      <c r="H36" s="83"/>
      <c r="I36" s="84"/>
    </row>
    <row r="37" spans="1:9" x14ac:dyDescent="0.2">
      <c r="A37" s="82"/>
      <c r="B37" s="83"/>
      <c r="C37" s="83"/>
      <c r="D37" s="83"/>
      <c r="E37" s="83"/>
      <c r="F37" s="83"/>
      <c r="G37" s="83"/>
      <c r="H37" s="83"/>
      <c r="I37" s="84"/>
    </row>
    <row r="38" spans="1:9" x14ac:dyDescent="0.2">
      <c r="A38" s="82"/>
      <c r="B38" s="83"/>
      <c r="C38" s="83"/>
      <c r="D38" s="83"/>
      <c r="E38" s="83"/>
      <c r="F38" s="83"/>
      <c r="G38" s="83"/>
      <c r="H38" s="83"/>
      <c r="I38" s="84"/>
    </row>
    <row r="39" spans="1:9" x14ac:dyDescent="0.2">
      <c r="A39" s="35" t="s">
        <v>37</v>
      </c>
      <c r="B39" s="85"/>
      <c r="C39" s="85"/>
      <c r="D39" s="85"/>
      <c r="E39" s="85"/>
      <c r="F39" s="85"/>
      <c r="G39" s="85"/>
      <c r="H39" s="85"/>
      <c r="I39" s="86"/>
    </row>
    <row r="40" spans="1:9" x14ac:dyDescent="0.2">
      <c r="A40" s="35" t="s">
        <v>38</v>
      </c>
      <c r="B40" s="85"/>
      <c r="C40" s="85"/>
      <c r="D40" s="85"/>
      <c r="E40" s="85"/>
      <c r="F40" s="85"/>
      <c r="G40" s="85"/>
      <c r="H40" s="85"/>
      <c r="I40" s="86"/>
    </row>
    <row r="41" spans="1:9" x14ac:dyDescent="0.2">
      <c r="A41" s="87"/>
      <c r="B41" s="88"/>
      <c r="C41" s="88"/>
      <c r="D41" s="88"/>
      <c r="E41" s="88"/>
      <c r="F41" s="88"/>
      <c r="G41" s="88"/>
      <c r="H41" s="88"/>
      <c r="I41" s="89"/>
    </row>
    <row r="42" spans="1:9" ht="13.15" customHeight="1" x14ac:dyDescent="0.2">
      <c r="A42" s="50"/>
      <c r="B42" s="51"/>
      <c r="C42" s="51"/>
      <c r="D42" s="51"/>
      <c r="E42" s="51"/>
      <c r="F42" s="51"/>
      <c r="G42" s="51"/>
      <c r="H42" s="51"/>
      <c r="I42" s="52"/>
    </row>
    <row r="43" spans="1:9" ht="13.9" customHeight="1" x14ac:dyDescent="0.2">
      <c r="A43" s="93" t="s">
        <v>52</v>
      </c>
      <c r="B43" s="94"/>
      <c r="C43" s="94"/>
      <c r="D43" s="94"/>
      <c r="E43" s="94"/>
      <c r="F43" s="94"/>
      <c r="G43" s="94"/>
      <c r="H43" s="94"/>
      <c r="I43" s="95"/>
    </row>
    <row r="44" spans="1:9" ht="13.15" customHeight="1" thickBot="1" x14ac:dyDescent="0.25">
      <c r="A44" s="96" t="s">
        <v>53</v>
      </c>
      <c r="B44" s="97"/>
      <c r="C44" s="97"/>
      <c r="D44" s="97"/>
      <c r="E44" s="97"/>
      <c r="F44" s="97"/>
      <c r="G44" s="97"/>
      <c r="H44" s="97"/>
      <c r="I44" s="98"/>
    </row>
  </sheetData>
  <mergeCells count="55">
    <mergeCell ref="H23:I23"/>
    <mergeCell ref="A24:B24"/>
    <mergeCell ref="C24:D24"/>
    <mergeCell ref="H24:I24"/>
    <mergeCell ref="A44:I44"/>
    <mergeCell ref="A21:I21"/>
    <mergeCell ref="A22:B22"/>
    <mergeCell ref="C22:D22"/>
    <mergeCell ref="H22:I22"/>
    <mergeCell ref="A43:I43"/>
    <mergeCell ref="A39:I39"/>
    <mergeCell ref="A40:I40"/>
    <mergeCell ref="A42:I42"/>
    <mergeCell ref="A35:I35"/>
    <mergeCell ref="A36:I38"/>
    <mergeCell ref="A32:I32"/>
    <mergeCell ref="A34:I34"/>
    <mergeCell ref="H25:I25"/>
    <mergeCell ref="A23:B23"/>
    <mergeCell ref="C23:D23"/>
    <mergeCell ref="A20:I20"/>
    <mergeCell ref="B19:I19"/>
    <mergeCell ref="A7:I7"/>
    <mergeCell ref="B8:I8"/>
    <mergeCell ref="B9:I9"/>
    <mergeCell ref="B10:I10"/>
    <mergeCell ref="B11:I11"/>
    <mergeCell ref="B12:I12"/>
    <mergeCell ref="B15:I15"/>
    <mergeCell ref="B16:I16"/>
    <mergeCell ref="B17:I17"/>
    <mergeCell ref="B18:I18"/>
    <mergeCell ref="B13:I13"/>
    <mergeCell ref="B14:I14"/>
    <mergeCell ref="A1:E2"/>
    <mergeCell ref="F1:H2"/>
    <mergeCell ref="I1:I2"/>
    <mergeCell ref="A5:I5"/>
    <mergeCell ref="A3:I3"/>
    <mergeCell ref="A4:I4"/>
    <mergeCell ref="A6:I6"/>
    <mergeCell ref="A31:I31"/>
    <mergeCell ref="A33:I33"/>
    <mergeCell ref="A26:B30"/>
    <mergeCell ref="C26:F26"/>
    <mergeCell ref="G26:I26"/>
    <mergeCell ref="C27:F27"/>
    <mergeCell ref="G27:I27"/>
    <mergeCell ref="C28:F28"/>
    <mergeCell ref="G28:I28"/>
    <mergeCell ref="C29:D30"/>
    <mergeCell ref="G29:I29"/>
    <mergeCell ref="G30:I30"/>
    <mergeCell ref="A25:B25"/>
    <mergeCell ref="C25:D25"/>
  </mergeCells>
  <pageMargins left="1.1811023622047245" right="0.78740157480314965" top="1.5748031496062993" bottom="1.1811023622047245" header="0.47244094488188981" footer="0.35433070866141736"/>
  <pageSetup paperSize="9" scale="46" orientation="portrait" r:id="rId1"/>
  <headerFooter>
    <oddFooter>&amp;LEdificio Liévano
Calle 11 No. 8 -17
Código Postal: 111711 
Tel. 3387000 - 3820660
Información Línea 195
www.gobiernobogota.gov.co</oddFooter>
  </headerFooter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b4d3b1b2-4da7-46e2-8b28-56dbb0bd75b8">
      <UserInfo>
        <DisplayName/>
        <AccountId xsi:nil="true"/>
        <AccountType/>
      </UserInfo>
    </SharedWithUsers>
    <MediaLengthInSeconds xmlns="22af8e6d-e3a0-4436-ac75-d10a5165432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C4AE63390FD2C4FAB833B9D22CF710A" ma:contentTypeVersion="10" ma:contentTypeDescription="Crear nuevo documento." ma:contentTypeScope="" ma:versionID="86a31f9ddb216ce94ef94cd1fe4305d0">
  <xsd:schema xmlns:xsd="http://www.w3.org/2001/XMLSchema" xmlns:xs="http://www.w3.org/2001/XMLSchema" xmlns:p="http://schemas.microsoft.com/office/2006/metadata/properties" xmlns:ns2="22af8e6d-e3a0-4436-ac75-d10a51654328" xmlns:ns3="b4d3b1b2-4da7-46e2-8b28-56dbb0bd75b8" targetNamespace="http://schemas.microsoft.com/office/2006/metadata/properties" ma:root="true" ma:fieldsID="6be77b0d6a1a4eab60eea684f4009bfa" ns2:_="" ns3:_="">
    <xsd:import namespace="22af8e6d-e3a0-4436-ac75-d10a51654328"/>
    <xsd:import namespace="b4d3b1b2-4da7-46e2-8b28-56dbb0bd75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af8e6d-e3a0-4436-ac75-d10a516543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d3b1b2-4da7-46e2-8b28-56dbb0bd75b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CE1E11E-12DC-4471-922A-594A0A9FA511}">
  <ds:schemaRefs>
    <ds:schemaRef ds:uri="http://schemas.microsoft.com/office/2006/metadata/properties"/>
    <ds:schemaRef ds:uri="http://schemas.microsoft.com/office/infopath/2007/PartnerControls"/>
    <ds:schemaRef ds:uri="b4d3b1b2-4da7-46e2-8b28-56dbb0bd75b8"/>
    <ds:schemaRef ds:uri="22af8e6d-e3a0-4436-ac75-d10a51654328"/>
  </ds:schemaRefs>
</ds:datastoreItem>
</file>

<file path=customXml/itemProps2.xml><?xml version="1.0" encoding="utf-8"?>
<ds:datastoreItem xmlns:ds="http://schemas.openxmlformats.org/officeDocument/2006/customXml" ds:itemID="{767F8665-7973-4BCC-B9F8-FE9ECC899B8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EAD6767-3A6F-4AE8-8761-A3881A09A1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2af8e6d-e3a0-4436-ac75-d10a51654328"/>
    <ds:schemaRef ds:uri="b4d3b1b2-4da7-46e2-8b28-56dbb0bd75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Sheet1</vt:lpstr>
      <vt:lpstr>Sheet1!Área_de_impresión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MEMORANDO</dc:title>
  <dc:subject/>
  <dc:creator>Fredy.parra</dc:creator>
  <cp:keywords/>
  <dc:description/>
  <cp:lastModifiedBy>ASUS</cp:lastModifiedBy>
  <cp:revision>4</cp:revision>
  <cp:lastPrinted>2026-01-19T05:13:55Z</cp:lastPrinted>
  <dcterms:created xsi:type="dcterms:W3CDTF">2024-07-04T21:16:00Z</dcterms:created>
  <dcterms:modified xsi:type="dcterms:W3CDTF">2026-01-20T18:24:32Z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0x0101002C4AE63390FD2C4FAB833B9D22CF710A</vt:lpwstr>
  </property>
  <property fmtid="{D5CDD505-2E9C-101B-9397-08002B2CF9AE}" pid="3" name="Order">
    <vt:r8>7183900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</Properties>
</file>